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28095" windowHeight="15135"/>
  </bookViews>
  <sheets>
    <sheet name="Общий" sheetId="1" r:id="rId1"/>
  </sheets>
  <definedNames>
    <definedName name="_xlnm._FilterDatabase" localSheetId="0" hidden="1">Общий!$A$3:$AE$3</definedName>
    <definedName name="_xlnm.Print_Area" localSheetId="0">Общий!$A$1:$AC$22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4" i="1"/>
  <c r="AE16" i="1" l="1"/>
  <c r="P16" i="1" l="1"/>
  <c r="S4" i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R16" i="1"/>
  <c r="T16" i="1" l="1"/>
  <c r="U4" i="1"/>
  <c r="U16" i="1" s="1"/>
  <c r="S16" i="1"/>
</calcChain>
</file>

<file path=xl/sharedStrings.xml><?xml version="1.0" encoding="utf-8"?>
<sst xmlns="http://schemas.openxmlformats.org/spreadsheetml/2006/main" count="293" uniqueCount="113">
  <si>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</si>
  <si>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</si>
  <si>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</si>
  <si>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</si>
  <si>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</si>
  <si>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</si>
  <si>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</si>
  <si>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</si>
  <si>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</si>
  <si>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</si>
  <si>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</si>
  <si>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</si>
  <si>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</si>
  <si>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</si>
  <si>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</si>
  <si>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</si>
  <si>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</si>
  <si>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</si>
  <si>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</si>
  <si>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</si>
  <si>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</si>
  <si>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</si>
  <si>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</si>
  <si>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</si>
  <si>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</si>
  <si>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</si>
  <si>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</si>
  <si>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 xml:space="preserve">Класс безопасности по НП-001-97 (ПНАЭ Г-01-011-97) ОПБ 88/97 </t>
  </si>
  <si>
    <t>Группа по ПНАЭ Г-7-008-89</t>
  </si>
  <si>
    <t>1</t>
  </si>
  <si>
    <t>13.ИСУП.104252095</t>
  </si>
  <si>
    <t>20GMM65WM001</t>
  </si>
  <si>
    <t>Насосная установка поставляется комлектно с насосами, блоком управления и контроля, поплавковыми выключателями, напорными шлангами по 3 метра с элементами крепления к насосу и трубопроводу, кабелем 10 метров, должна быть предусмотрена возможность подачи дискретного обобщенного сигнала на щит управления о неисправности насосной установки</t>
  </si>
  <si>
    <t/>
  </si>
  <si>
    <t>-</t>
  </si>
  <si>
    <t>"GRUNDFOS"</t>
  </si>
  <si>
    <t>4</t>
  </si>
  <si>
    <t>III</t>
  </si>
  <si>
    <t>BLR1.D.110.&amp;.&amp;&amp;&amp;&amp;&amp;&amp;.&amp;&amp;&amp;&amp;&amp;.000.MD.0004</t>
  </si>
  <si>
    <t>В ЛСР данное оборудование не учтено. Цена указана из коммерческого предложения ЗАО "СИНТО" от 01.11.13</t>
  </si>
  <si>
    <t>Тоннели коммуникаций (21UQZ+24UQZ, 20URZ, 21URZ+28URZ, 21UBZ+24UBZ, 25UBZ, 20USZ, 20UJZ) бл.2</t>
  </si>
  <si>
    <t>20UNZ Выс. отметка: -7.95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</si>
  <si>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</si>
  <si>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</si>
  <si>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</si>
  <si>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2015-7436</t>
  </si>
  <si>
    <t>1.1</t>
  </si>
  <si>
    <t>13.ИСУП.104252250</t>
  </si>
  <si>
    <t>20GMM65AP001</t>
  </si>
  <si>
    <t>Насосный агрегат перекачки стоков после пожаротушения с эл. двигателем встроенный, мощность 1.5 кВт, напряжение 3x400 В Поставляется комплектно с насосной установкой GMM65WM001</t>
  </si>
  <si>
    <t>DP 10.50.15.2.50B Q=18 м3/ч H=16 м вод.ст.</t>
  </si>
  <si>
    <t>BEL_101124450</t>
  </si>
  <si>
    <t>BLR1.B.110.&amp;.&amp;&amp;&amp;&amp;&amp;&amp;.&amp;&amp;&amp;&amp;&amp;.000.MD.0004</t>
  </si>
  <si>
    <t>шт</t>
  </si>
  <si>
    <t>UNC oтm. -7.95 oбcлyживaemoe; -</t>
  </si>
  <si>
    <t>1.2</t>
  </si>
  <si>
    <t>13.ИСУП.104252251</t>
  </si>
  <si>
    <t>20GMM65AP002</t>
  </si>
  <si>
    <t>1.3</t>
  </si>
  <si>
    <t>13.ИСУП.104252252</t>
  </si>
  <si>
    <t>20GMM65AP003</t>
  </si>
  <si>
    <t>2</t>
  </si>
  <si>
    <t>13.ИСУП.104252068</t>
  </si>
  <si>
    <t>20GMM72WM007</t>
  </si>
  <si>
    <t>USZ Выс. отметка: -8.10</t>
  </si>
  <si>
    <t>2.1</t>
  </si>
  <si>
    <t>13.ИСУП.104284812</t>
  </si>
  <si>
    <t>20GMM72AP021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</si>
  <si>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GMM72WM010</t>
  </si>
  <si>
    <t>DP 10.50.09.2.50B Q=10 м3/ч H=11 м вод.ст.</t>
  </si>
  <si>
    <t>шт.</t>
  </si>
  <si>
    <t>USZ oтm. -9.10 oбcлyживaemoe; Поставляется комплектно с насосной установкой</t>
  </si>
  <si>
    <t>2.2</t>
  </si>
  <si>
    <t>13.ИСУП.104266678</t>
  </si>
  <si>
    <t>20GMM72AP022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</si>
  <si>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GMM72WM005</t>
  </si>
  <si>
    <t>20USZ</t>
  </si>
  <si>
    <t>2.3</t>
  </si>
  <si>
    <t>13.ИСУП.104266679</t>
  </si>
  <si>
    <t>20GMM72AP023</t>
  </si>
  <si>
    <t>3</t>
  </si>
  <si>
    <t>13.ИСУП.104284811</t>
  </si>
  <si>
    <t>20GQB50AP002</t>
  </si>
  <si>
    <t>Насосная установка мощность 0.3 кВт напряжение 220-240 В</t>
  </si>
  <si>
    <t>SOLOLIFT 2 C-3 Q=3.3 м3/ч H=8.7 м вод.ст.</t>
  </si>
  <si>
    <t>BEL_101124008</t>
  </si>
  <si>
    <t>В ЛСР данное оборудование не учтено. БЛ-04828пм (ЛС 3-68.3-0001ВК) п.153</t>
  </si>
  <si>
    <t>Здание управления (20UCB) бл.2</t>
  </si>
  <si>
    <t>UCB oбcлyживaemoe; -</t>
  </si>
  <si>
    <t>13.ИСУП.104327325</t>
  </si>
  <si>
    <t>20GMM72WM006</t>
  </si>
  <si>
    <t>USZ</t>
  </si>
  <si>
    <t>4.1</t>
  </si>
  <si>
    <t>13.ИСУП.104266680</t>
  </si>
  <si>
    <t>20GMM72AP024</t>
  </si>
  <si>
    <t>4.2</t>
  </si>
  <si>
    <t>13.ИСУП.104327727</t>
  </si>
  <si>
    <t>20GMM72AP025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</si>
  <si>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</si>
  <si>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</si>
  <si>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</si>
  <si>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</si>
  <si>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</si>
  <si>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</si>
  <si>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</si>
  <si>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БЛ-12666с/о</t>
  </si>
  <si>
    <t>ЛСР 2-44.2-203ВК</t>
  </si>
  <si>
    <t>14</t>
  </si>
  <si>
    <t>22</t>
  </si>
  <si>
    <t>От Поставщика:</t>
  </si>
  <si>
    <t>Срок доставки</t>
  </si>
  <si>
    <t>29</t>
  </si>
  <si>
    <t>Спецификация на поставку электронасосных агрегатов зданий. Энергоблок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</si>
</sst>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tabSelected="1" view="pageBreakPreview" zoomScale="60" zoomScaleNormal="75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G2" sqref="G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36" customWidth="1"/>
    <col min="12" max="12" width="8.140625" style="5" customWidth="1"/>
    <col min="13" max="13" width="13.7109375" style="9" customWidth="1"/>
    <col min="14" max="14" width="13.7109375" style="36" customWidth="1"/>
    <col min="15" max="15" width="10.140625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4.57031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.85546875" style="5" customWidth="1"/>
    <col min="31" max="31" width="14.85546875" style="40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42" t="s">
        <v>112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8"/>
      <c r="U1" s="8"/>
      <c r="V1" s="8"/>
      <c r="W1" s="41"/>
      <c r="X1" s="8"/>
      <c r="Y1" s="8"/>
      <c r="Z1" s="8"/>
      <c r="AA1" s="8"/>
      <c r="AB1" s="8"/>
      <c r="AC1" s="5"/>
      <c r="AD1" s="5"/>
      <c r="AE1" s="5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32" t="s">
        <v>19</v>
      </c>
      <c r="L2" s="2" t="s">
        <v>7</v>
      </c>
      <c r="M2" s="2" t="s">
        <v>8</v>
      </c>
      <c r="N2" s="3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24</v>
      </c>
      <c r="U2" s="2" t="s">
        <v>18</v>
      </c>
      <c r="V2" s="2" t="s">
        <v>14</v>
      </c>
      <c r="W2" s="4" t="s">
        <v>15</v>
      </c>
      <c r="X2" s="4" t="s">
        <v>110</v>
      </c>
      <c r="Y2" s="2" t="s">
        <v>12</v>
      </c>
      <c r="Z2" s="2" t="s">
        <v>22</v>
      </c>
      <c r="AA2" s="2" t="s">
        <v>20</v>
      </c>
      <c r="AB2" s="2" t="s">
        <v>23</v>
      </c>
      <c r="AC2" s="2" t="s">
        <v>25</v>
      </c>
      <c r="AD2" s="2" t="s">
        <v>26</v>
      </c>
      <c r="AE2" s="32" t="s">
        <v>21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32">
        <v>11</v>
      </c>
      <c r="L3" s="2">
        <v>12</v>
      </c>
      <c r="M3" s="2">
        <v>13</v>
      </c>
      <c r="N3" s="32">
        <v>14</v>
      </c>
      <c r="O3" s="2">
        <v>15</v>
      </c>
      <c r="P3" s="2">
        <v>16</v>
      </c>
      <c r="Q3" s="2">
        <v>17</v>
      </c>
      <c r="R3" s="2">
        <v>18</v>
      </c>
      <c r="S3" s="32">
        <v>19</v>
      </c>
      <c r="T3" s="2">
        <v>20</v>
      </c>
      <c r="U3" s="2">
        <v>21</v>
      </c>
      <c r="V3" s="2">
        <v>22</v>
      </c>
      <c r="W3" s="2">
        <v>23</v>
      </c>
      <c r="X3" s="32">
        <v>24</v>
      </c>
      <c r="Y3" s="2">
        <v>25</v>
      </c>
      <c r="Z3" s="2">
        <v>26</v>
      </c>
      <c r="AA3" s="2">
        <v>27</v>
      </c>
      <c r="AB3" s="2">
        <v>28</v>
      </c>
      <c r="AC3" s="2" t="s">
        <v>111</v>
      </c>
      <c r="AD3" s="2">
        <v>33</v>
      </c>
      <c r="AE3" s="32">
        <v>18</v>
      </c>
    </row>
    <row r="4" spans="1:31" ht="409.5" x14ac:dyDescent="0.2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34</v>
      </c>
      <c r="J4" s="16" t="s">
        <v>37</v>
      </c>
      <c r="K4" s="33" t="s">
        <v>51</v>
      </c>
      <c r="L4" s="18"/>
      <c r="M4" s="16" t="s">
        <v>38</v>
      </c>
      <c r="N4" s="33" t="s">
        <v>39</v>
      </c>
      <c r="O4" s="16" t="s">
        <v>33</v>
      </c>
      <c r="P4" s="19">
        <v>1</v>
      </c>
      <c r="Q4" s="18" t="s">
        <v>53</v>
      </c>
      <c r="R4" s="20">
        <v>0</v>
      </c>
      <c r="S4" s="20">
        <f t="shared" ref="S4:S15" si="0">R4*P4</f>
        <v>0</v>
      </c>
      <c r="T4" s="20">
        <f t="shared" ref="T4:T15" si="1">ROUND(S4*0.18,2)</f>
        <v>0</v>
      </c>
      <c r="U4" s="20">
        <f t="shared" ref="U4:U15" si="2">S4+T4</f>
        <v>0</v>
      </c>
      <c r="V4" s="16" t="s">
        <v>40</v>
      </c>
      <c r="W4" s="21">
        <f>X4-15</f>
        <v>42964</v>
      </c>
      <c r="X4" s="21">
        <v>42979</v>
      </c>
      <c r="Y4" s="16" t="s">
        <v>41</v>
      </c>
      <c r="Z4" s="16" t="s">
        <v>42</v>
      </c>
      <c r="AA4" s="16" t="s">
        <v>43</v>
      </c>
      <c r="AB4" s="18" t="s">
        <v>44</v>
      </c>
      <c r="AC4" s="18">
        <v>4</v>
      </c>
      <c r="AD4" s="18" t="s">
        <v>45</v>
      </c>
      <c r="AE4" s="31">
        <v>145790.54999999999</v>
      </c>
    </row>
    <row r="5" spans="1:31" ht="195" x14ac:dyDescent="0.2">
      <c r="A5" s="16" t="s">
        <v>46</v>
      </c>
      <c r="B5" s="16" t="s">
        <v>47</v>
      </c>
      <c r="C5" s="16" t="s">
        <v>48</v>
      </c>
      <c r="D5" s="17" t="s">
        <v>49</v>
      </c>
      <c r="E5" s="16" t="s">
        <v>50</v>
      </c>
      <c r="F5" s="16" t="s">
        <v>34</v>
      </c>
      <c r="G5" s="16" t="s">
        <v>35</v>
      </c>
      <c r="H5" s="16" t="s">
        <v>36</v>
      </c>
      <c r="I5" s="16" t="s">
        <v>34</v>
      </c>
      <c r="J5" s="16" t="s">
        <v>37</v>
      </c>
      <c r="K5" s="33" t="s">
        <v>51</v>
      </c>
      <c r="L5" s="18"/>
      <c r="M5" s="16" t="s">
        <v>52</v>
      </c>
      <c r="N5" s="33" t="s">
        <v>106</v>
      </c>
      <c r="O5" s="16" t="s">
        <v>108</v>
      </c>
      <c r="P5" s="19">
        <v>1</v>
      </c>
      <c r="Q5" s="18" t="s">
        <v>53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40</v>
      </c>
      <c r="W5" s="21">
        <f t="shared" ref="W5:W15" si="3">X5-15</f>
        <v>42964</v>
      </c>
      <c r="X5" s="21">
        <v>42979</v>
      </c>
      <c r="Y5" s="16" t="s">
        <v>54</v>
      </c>
      <c r="Z5" s="16" t="s">
        <v>42</v>
      </c>
      <c r="AA5" s="16" t="s">
        <v>43</v>
      </c>
      <c r="AB5" s="18" t="s">
        <v>44</v>
      </c>
      <c r="AC5" s="18">
        <v>4</v>
      </c>
      <c r="AD5" s="18" t="s">
        <v>45</v>
      </c>
      <c r="AE5" s="31">
        <v>18662.71</v>
      </c>
    </row>
    <row r="6" spans="1:31" ht="195" x14ac:dyDescent="0.2">
      <c r="A6" s="16" t="s">
        <v>55</v>
      </c>
      <c r="B6" s="16" t="s">
        <v>56</v>
      </c>
      <c r="C6" s="16" t="s">
        <v>57</v>
      </c>
      <c r="D6" s="17" t="s">
        <v>49</v>
      </c>
      <c r="E6" s="16" t="s">
        <v>50</v>
      </c>
      <c r="F6" s="16" t="s">
        <v>34</v>
      </c>
      <c r="G6" s="16" t="s">
        <v>35</v>
      </c>
      <c r="H6" s="16" t="s">
        <v>36</v>
      </c>
      <c r="I6" s="16" t="s">
        <v>34</v>
      </c>
      <c r="J6" s="16" t="s">
        <v>37</v>
      </c>
      <c r="K6" s="33" t="s">
        <v>51</v>
      </c>
      <c r="L6" s="18"/>
      <c r="M6" s="16" t="s">
        <v>52</v>
      </c>
      <c r="N6" s="33" t="s">
        <v>106</v>
      </c>
      <c r="O6" s="16" t="s">
        <v>108</v>
      </c>
      <c r="P6" s="19">
        <v>1</v>
      </c>
      <c r="Q6" s="18" t="s">
        <v>53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40</v>
      </c>
      <c r="W6" s="21">
        <f t="shared" si="3"/>
        <v>42964</v>
      </c>
      <c r="X6" s="21">
        <v>42979</v>
      </c>
      <c r="Y6" s="16" t="s">
        <v>54</v>
      </c>
      <c r="Z6" s="16" t="s">
        <v>42</v>
      </c>
      <c r="AA6" s="16" t="s">
        <v>43</v>
      </c>
      <c r="AB6" s="18" t="s">
        <v>44</v>
      </c>
      <c r="AC6" s="18">
        <v>4</v>
      </c>
      <c r="AD6" s="18" t="s">
        <v>45</v>
      </c>
      <c r="AE6" s="31">
        <v>18662.71</v>
      </c>
    </row>
    <row r="7" spans="1:31" ht="195" x14ac:dyDescent="0.2">
      <c r="A7" s="16" t="s">
        <v>58</v>
      </c>
      <c r="B7" s="16" t="s">
        <v>59</v>
      </c>
      <c r="C7" s="16" t="s">
        <v>60</v>
      </c>
      <c r="D7" s="17" t="s">
        <v>49</v>
      </c>
      <c r="E7" s="16" t="s">
        <v>50</v>
      </c>
      <c r="F7" s="16" t="s">
        <v>34</v>
      </c>
      <c r="G7" s="16" t="s">
        <v>35</v>
      </c>
      <c r="H7" s="16" t="s">
        <v>36</v>
      </c>
      <c r="I7" s="16" t="s">
        <v>34</v>
      </c>
      <c r="J7" s="16" t="s">
        <v>37</v>
      </c>
      <c r="K7" s="33" t="s">
        <v>51</v>
      </c>
      <c r="L7" s="18"/>
      <c r="M7" s="16" t="s">
        <v>52</v>
      </c>
      <c r="N7" s="33" t="s">
        <v>106</v>
      </c>
      <c r="O7" s="16" t="s">
        <v>108</v>
      </c>
      <c r="P7" s="19">
        <v>1</v>
      </c>
      <c r="Q7" s="18" t="s">
        <v>53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40</v>
      </c>
      <c r="W7" s="21">
        <f t="shared" si="3"/>
        <v>42964</v>
      </c>
      <c r="X7" s="21">
        <v>42979</v>
      </c>
      <c r="Y7" s="16" t="s">
        <v>54</v>
      </c>
      <c r="Z7" s="16" t="s">
        <v>42</v>
      </c>
      <c r="AA7" s="16" t="s">
        <v>43</v>
      </c>
      <c r="AB7" s="18" t="s">
        <v>44</v>
      </c>
      <c r="AC7" s="18">
        <v>4</v>
      </c>
      <c r="AD7" s="18" t="s">
        <v>45</v>
      </c>
      <c r="AE7" s="31">
        <v>18662.71</v>
      </c>
    </row>
    <row r="8" spans="1:31" ht="409.5" x14ac:dyDescent="0.2">
      <c r="A8" s="16" t="s">
        <v>61</v>
      </c>
      <c r="B8" s="16" t="s">
        <v>62</v>
      </c>
      <c r="C8" s="16" t="s">
        <v>63</v>
      </c>
      <c r="D8" s="17" t="s">
        <v>32</v>
      </c>
      <c r="E8" s="16" t="s">
        <v>33</v>
      </c>
      <c r="F8" s="16" t="s">
        <v>34</v>
      </c>
      <c r="G8" s="16" t="s">
        <v>35</v>
      </c>
      <c r="H8" s="16" t="s">
        <v>36</v>
      </c>
      <c r="I8" s="16" t="s">
        <v>34</v>
      </c>
      <c r="J8" s="16" t="s">
        <v>37</v>
      </c>
      <c r="K8" s="33" t="s">
        <v>105</v>
      </c>
      <c r="L8" s="18"/>
      <c r="M8" s="16" t="s">
        <v>38</v>
      </c>
      <c r="N8" s="33" t="s">
        <v>39</v>
      </c>
      <c r="O8" s="16" t="s">
        <v>33</v>
      </c>
      <c r="P8" s="19">
        <v>1</v>
      </c>
      <c r="Q8" s="18" t="s">
        <v>53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40</v>
      </c>
      <c r="W8" s="21">
        <f t="shared" si="3"/>
        <v>42964</v>
      </c>
      <c r="X8" s="21">
        <v>42979</v>
      </c>
      <c r="Y8" s="16" t="s">
        <v>64</v>
      </c>
      <c r="Z8" s="16" t="s">
        <v>42</v>
      </c>
      <c r="AA8" s="16" t="s">
        <v>43</v>
      </c>
      <c r="AB8" s="18" t="s">
        <v>44</v>
      </c>
      <c r="AC8" s="18">
        <v>4</v>
      </c>
      <c r="AD8" s="18" t="s">
        <v>45</v>
      </c>
      <c r="AE8" s="31">
        <v>139276.32999999999</v>
      </c>
    </row>
    <row r="9" spans="1:31" ht="195" x14ac:dyDescent="0.2">
      <c r="A9" s="16" t="s">
        <v>65</v>
      </c>
      <c r="B9" s="16" t="s">
        <v>66</v>
      </c>
      <c r="C9" s="16" t="s">
        <v>67</v>
      </c>
      <c r="D9" s="17" t="s">
        <v>68</v>
      </c>
      <c r="E9" s="16" t="s">
        <v>69</v>
      </c>
      <c r="F9" s="16" t="s">
        <v>34</v>
      </c>
      <c r="G9" s="16" t="s">
        <v>34</v>
      </c>
      <c r="H9" s="16" t="s">
        <v>36</v>
      </c>
      <c r="I9" s="16" t="s">
        <v>34</v>
      </c>
      <c r="J9" s="16" t="s">
        <v>37</v>
      </c>
      <c r="K9" s="33" t="s">
        <v>105</v>
      </c>
      <c r="L9" s="18"/>
      <c r="M9" s="16" t="s">
        <v>52</v>
      </c>
      <c r="N9" s="33" t="s">
        <v>106</v>
      </c>
      <c r="O9" s="16" t="s">
        <v>107</v>
      </c>
      <c r="P9" s="19">
        <v>1</v>
      </c>
      <c r="Q9" s="18" t="s">
        <v>70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40</v>
      </c>
      <c r="W9" s="21">
        <f t="shared" si="3"/>
        <v>42964</v>
      </c>
      <c r="X9" s="21">
        <v>42979</v>
      </c>
      <c r="Y9" s="16" t="s">
        <v>71</v>
      </c>
      <c r="Z9" s="16" t="s">
        <v>42</v>
      </c>
      <c r="AA9" s="16" t="s">
        <v>43</v>
      </c>
      <c r="AB9" s="18" t="s">
        <v>44</v>
      </c>
      <c r="AC9" s="18">
        <v>4</v>
      </c>
      <c r="AD9" s="18" t="s">
        <v>45</v>
      </c>
      <c r="AE9" s="31">
        <v>18662.71</v>
      </c>
    </row>
    <row r="10" spans="1:31" ht="195" x14ac:dyDescent="0.2">
      <c r="A10" s="16" t="s">
        <v>72</v>
      </c>
      <c r="B10" s="16" t="s">
        <v>73</v>
      </c>
      <c r="C10" s="16" t="s">
        <v>74</v>
      </c>
      <c r="D10" s="17" t="s">
        <v>75</v>
      </c>
      <c r="E10" s="16" t="s">
        <v>69</v>
      </c>
      <c r="F10" s="16" t="s">
        <v>34</v>
      </c>
      <c r="G10" s="16" t="s">
        <v>35</v>
      </c>
      <c r="H10" s="16" t="s">
        <v>36</v>
      </c>
      <c r="I10" s="16" t="s">
        <v>34</v>
      </c>
      <c r="J10" s="16" t="s">
        <v>37</v>
      </c>
      <c r="K10" s="33" t="s">
        <v>105</v>
      </c>
      <c r="L10" s="18"/>
      <c r="M10" s="16" t="s">
        <v>38</v>
      </c>
      <c r="N10" s="33" t="s">
        <v>106</v>
      </c>
      <c r="O10" s="16" t="s">
        <v>107</v>
      </c>
      <c r="P10" s="19">
        <v>1</v>
      </c>
      <c r="Q10" s="18" t="s">
        <v>70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40</v>
      </c>
      <c r="W10" s="21">
        <f t="shared" si="3"/>
        <v>42964</v>
      </c>
      <c r="X10" s="21">
        <v>42979</v>
      </c>
      <c r="Y10" s="16" t="s">
        <v>76</v>
      </c>
      <c r="Z10" s="16" t="s">
        <v>42</v>
      </c>
      <c r="AA10" s="16" t="s">
        <v>43</v>
      </c>
      <c r="AB10" s="18" t="s">
        <v>44</v>
      </c>
      <c r="AC10" s="18">
        <v>4</v>
      </c>
      <c r="AD10" s="18" t="s">
        <v>45</v>
      </c>
      <c r="AE10" s="31">
        <v>18662.71</v>
      </c>
    </row>
    <row r="11" spans="1:31" ht="195" x14ac:dyDescent="0.2">
      <c r="A11" s="16" t="s">
        <v>77</v>
      </c>
      <c r="B11" s="16" t="s">
        <v>78</v>
      </c>
      <c r="C11" s="16" t="s">
        <v>79</v>
      </c>
      <c r="D11" s="17" t="s">
        <v>75</v>
      </c>
      <c r="E11" s="16" t="s">
        <v>69</v>
      </c>
      <c r="F11" s="16" t="s">
        <v>34</v>
      </c>
      <c r="G11" s="16" t="s">
        <v>35</v>
      </c>
      <c r="H11" s="16" t="s">
        <v>36</v>
      </c>
      <c r="I11" s="16" t="s">
        <v>34</v>
      </c>
      <c r="J11" s="16" t="s">
        <v>37</v>
      </c>
      <c r="K11" s="33" t="s">
        <v>105</v>
      </c>
      <c r="L11" s="18"/>
      <c r="M11" s="16" t="s">
        <v>38</v>
      </c>
      <c r="N11" s="33" t="s">
        <v>106</v>
      </c>
      <c r="O11" s="16" t="s">
        <v>107</v>
      </c>
      <c r="P11" s="19">
        <v>1</v>
      </c>
      <c r="Q11" s="18" t="s">
        <v>70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40</v>
      </c>
      <c r="W11" s="21">
        <f t="shared" si="3"/>
        <v>42964</v>
      </c>
      <c r="X11" s="21">
        <v>42979</v>
      </c>
      <c r="Y11" s="16" t="s">
        <v>76</v>
      </c>
      <c r="Z11" s="16" t="s">
        <v>42</v>
      </c>
      <c r="AA11" s="16" t="s">
        <v>43</v>
      </c>
      <c r="AB11" s="18" t="s">
        <v>44</v>
      </c>
      <c r="AC11" s="18">
        <v>4</v>
      </c>
      <c r="AD11" s="18" t="s">
        <v>45</v>
      </c>
      <c r="AE11" s="31">
        <v>18662.71</v>
      </c>
    </row>
    <row r="12" spans="1:31" ht="150" x14ac:dyDescent="0.2">
      <c r="A12" s="16" t="s">
        <v>80</v>
      </c>
      <c r="B12" s="16" t="s">
        <v>81</v>
      </c>
      <c r="C12" s="16" t="s">
        <v>82</v>
      </c>
      <c r="D12" s="17" t="s">
        <v>83</v>
      </c>
      <c r="E12" s="16" t="s">
        <v>84</v>
      </c>
      <c r="F12" s="16" t="s">
        <v>34</v>
      </c>
      <c r="G12" s="16" t="s">
        <v>35</v>
      </c>
      <c r="H12" s="16" t="s">
        <v>36</v>
      </c>
      <c r="I12" s="16" t="s">
        <v>34</v>
      </c>
      <c r="J12" s="16" t="s">
        <v>37</v>
      </c>
      <c r="K12" s="33" t="s">
        <v>85</v>
      </c>
      <c r="L12" s="18"/>
      <c r="M12" s="16" t="s">
        <v>52</v>
      </c>
      <c r="N12" s="33" t="s">
        <v>86</v>
      </c>
      <c r="O12" s="16" t="s">
        <v>33</v>
      </c>
      <c r="P12" s="19">
        <v>1</v>
      </c>
      <c r="Q12" s="18" t="s">
        <v>70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87</v>
      </c>
      <c r="W12" s="21">
        <f t="shared" si="3"/>
        <v>42531</v>
      </c>
      <c r="X12" s="21">
        <v>42546</v>
      </c>
      <c r="Y12" s="16" t="s">
        <v>88</v>
      </c>
      <c r="Z12" s="16"/>
      <c r="AA12" s="16" t="s">
        <v>43</v>
      </c>
      <c r="AB12" s="18" t="s">
        <v>44</v>
      </c>
      <c r="AC12" s="18">
        <v>4</v>
      </c>
      <c r="AD12" s="18" t="s">
        <v>45</v>
      </c>
      <c r="AE12" s="31">
        <v>3061</v>
      </c>
    </row>
    <row r="13" spans="1:31" ht="409.5" x14ac:dyDescent="0.2">
      <c r="A13" s="16" t="s">
        <v>36</v>
      </c>
      <c r="B13" s="16" t="s">
        <v>89</v>
      </c>
      <c r="C13" s="16" t="s">
        <v>90</v>
      </c>
      <c r="D13" s="17" t="s">
        <v>32</v>
      </c>
      <c r="E13" s="16" t="s">
        <v>33</v>
      </c>
      <c r="F13" s="16" t="s">
        <v>34</v>
      </c>
      <c r="G13" s="16" t="s">
        <v>35</v>
      </c>
      <c r="H13" s="16" t="s">
        <v>36</v>
      </c>
      <c r="I13" s="16" t="s">
        <v>34</v>
      </c>
      <c r="J13" s="16" t="s">
        <v>37</v>
      </c>
      <c r="K13" s="33" t="s">
        <v>105</v>
      </c>
      <c r="L13" s="18"/>
      <c r="M13" s="16" t="s">
        <v>38</v>
      </c>
      <c r="N13" s="33" t="s">
        <v>39</v>
      </c>
      <c r="O13" s="16" t="s">
        <v>33</v>
      </c>
      <c r="P13" s="19">
        <v>1</v>
      </c>
      <c r="Q13" s="18" t="s">
        <v>53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40</v>
      </c>
      <c r="W13" s="21">
        <f t="shared" si="3"/>
        <v>42964</v>
      </c>
      <c r="X13" s="21">
        <v>42979</v>
      </c>
      <c r="Y13" s="16" t="s">
        <v>91</v>
      </c>
      <c r="Z13" s="16" t="s">
        <v>42</v>
      </c>
      <c r="AA13" s="16" t="s">
        <v>43</v>
      </c>
      <c r="AB13" s="18" t="s">
        <v>44</v>
      </c>
      <c r="AC13" s="18">
        <v>4</v>
      </c>
      <c r="AD13" s="18" t="s">
        <v>45</v>
      </c>
      <c r="AE13" s="31">
        <v>63839.12</v>
      </c>
    </row>
    <row r="14" spans="1:31" ht="195" x14ac:dyDescent="0.2">
      <c r="A14" s="16" t="s">
        <v>92</v>
      </c>
      <c r="B14" s="16" t="s">
        <v>93</v>
      </c>
      <c r="C14" s="16" t="s">
        <v>94</v>
      </c>
      <c r="D14" s="17" t="s">
        <v>75</v>
      </c>
      <c r="E14" s="16" t="s">
        <v>69</v>
      </c>
      <c r="F14" s="16" t="s">
        <v>34</v>
      </c>
      <c r="G14" s="16" t="s">
        <v>35</v>
      </c>
      <c r="H14" s="16" t="s">
        <v>36</v>
      </c>
      <c r="I14" s="16" t="s">
        <v>34</v>
      </c>
      <c r="J14" s="16" t="s">
        <v>37</v>
      </c>
      <c r="K14" s="33" t="s">
        <v>105</v>
      </c>
      <c r="L14" s="18"/>
      <c r="M14" s="16" t="s">
        <v>38</v>
      </c>
      <c r="N14" s="33" t="s">
        <v>106</v>
      </c>
      <c r="O14" s="16" t="s">
        <v>107</v>
      </c>
      <c r="P14" s="19">
        <v>1</v>
      </c>
      <c r="Q14" s="18" t="s">
        <v>53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40</v>
      </c>
      <c r="W14" s="21">
        <f t="shared" si="3"/>
        <v>42964</v>
      </c>
      <c r="X14" s="21">
        <v>42979</v>
      </c>
      <c r="Y14" s="16" t="s">
        <v>76</v>
      </c>
      <c r="Z14" s="16" t="s">
        <v>42</v>
      </c>
      <c r="AA14" s="16" t="s">
        <v>43</v>
      </c>
      <c r="AB14" s="18" t="s">
        <v>44</v>
      </c>
      <c r="AC14" s="18">
        <v>4</v>
      </c>
      <c r="AD14" s="18" t="s">
        <v>45</v>
      </c>
      <c r="AE14" s="31">
        <v>18662.71</v>
      </c>
    </row>
    <row r="15" spans="1:31" ht="195" x14ac:dyDescent="0.2">
      <c r="A15" s="16" t="s">
        <v>95</v>
      </c>
      <c r="B15" s="16" t="s">
        <v>96</v>
      </c>
      <c r="C15" s="16" t="s">
        <v>97</v>
      </c>
      <c r="D15" s="17" t="s">
        <v>98</v>
      </c>
      <c r="E15" s="16" t="s">
        <v>69</v>
      </c>
      <c r="F15" s="16" t="s">
        <v>34</v>
      </c>
      <c r="G15" s="16" t="s">
        <v>35</v>
      </c>
      <c r="H15" s="16" t="s">
        <v>36</v>
      </c>
      <c r="I15" s="16" t="s">
        <v>34</v>
      </c>
      <c r="J15" s="16" t="s">
        <v>37</v>
      </c>
      <c r="K15" s="33" t="s">
        <v>105</v>
      </c>
      <c r="L15" s="18"/>
      <c r="M15" s="16" t="s">
        <v>38</v>
      </c>
      <c r="N15" s="33" t="s">
        <v>106</v>
      </c>
      <c r="O15" s="16" t="s">
        <v>107</v>
      </c>
      <c r="P15" s="19">
        <v>1</v>
      </c>
      <c r="Q15" s="18" t="s">
        <v>53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40</v>
      </c>
      <c r="W15" s="21">
        <f t="shared" si="3"/>
        <v>42964</v>
      </c>
      <c r="X15" s="21">
        <v>42979</v>
      </c>
      <c r="Y15" s="16" t="s">
        <v>76</v>
      </c>
      <c r="Z15" s="16" t="s">
        <v>42</v>
      </c>
      <c r="AA15" s="16" t="s">
        <v>43</v>
      </c>
      <c r="AB15" s="18" t="s">
        <v>44</v>
      </c>
      <c r="AC15" s="18">
        <v>4</v>
      </c>
      <c r="AD15" s="18" t="s">
        <v>45</v>
      </c>
      <c r="AE15" s="31">
        <v>18662.71</v>
      </c>
    </row>
    <row r="16" spans="1:31" x14ac:dyDescent="0.2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33"/>
      <c r="L16" s="18"/>
      <c r="M16" s="16"/>
      <c r="N16" s="33"/>
      <c r="O16" s="16" t="s">
        <v>99</v>
      </c>
      <c r="P16" s="19">
        <f>SUM(P4:P15)</f>
        <v>12</v>
      </c>
      <c r="Q16" s="18"/>
      <c r="R16" s="20">
        <f>SUM(R4:R15)</f>
        <v>0</v>
      </c>
      <c r="S16" s="20">
        <f>SUM(S4:S15)</f>
        <v>0</v>
      </c>
      <c r="T16" s="20">
        <f>SUM(T4:T15)</f>
        <v>0</v>
      </c>
      <c r="U16" s="20">
        <f>SUM(U4:U15)</f>
        <v>0</v>
      </c>
      <c r="V16" s="16"/>
      <c r="W16" s="21"/>
      <c r="X16" s="21"/>
      <c r="Y16" s="16"/>
      <c r="Z16" s="16"/>
      <c r="AA16" s="16"/>
      <c r="AB16" s="18"/>
      <c r="AC16" s="18"/>
      <c r="AD16" s="18"/>
      <c r="AE16" s="37" t="e">
        <f>SUMPRODUCT(#REF!,AE4:AE15)</f>
        <v>#REF!</v>
      </c>
    </row>
    <row r="17" spans="1:31" x14ac:dyDescent="0.2">
      <c r="A17" s="22"/>
      <c r="B17" s="22" t="s">
        <v>100</v>
      </c>
      <c r="C17" s="22"/>
      <c r="D17" s="22"/>
      <c r="E17" s="22"/>
      <c r="F17" s="22"/>
      <c r="G17" s="22"/>
      <c r="H17" s="22"/>
      <c r="I17" s="22"/>
      <c r="J17" s="22"/>
      <c r="K17" s="34"/>
      <c r="L17" s="23"/>
      <c r="M17" s="22"/>
      <c r="N17" s="34"/>
      <c r="O17" s="22"/>
      <c r="P17" s="24"/>
      <c r="Q17" s="23"/>
      <c r="R17" s="25"/>
      <c r="S17" s="25"/>
      <c r="T17" s="25"/>
      <c r="U17" s="25"/>
      <c r="V17" s="22"/>
      <c r="W17" s="26"/>
      <c r="X17" s="26"/>
      <c r="Y17" s="22"/>
      <c r="Z17" s="22"/>
      <c r="AA17" s="22"/>
      <c r="AB17" s="23"/>
      <c r="AC17" s="23"/>
      <c r="AD17" s="23"/>
      <c r="AE17" s="38"/>
    </row>
    <row r="18" spans="1:3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35"/>
      <c r="L18" s="27"/>
      <c r="M18" s="15"/>
      <c r="N18" s="35"/>
      <c r="O18" s="15"/>
      <c r="P18" s="28"/>
      <c r="Q18" s="27"/>
      <c r="R18" s="29"/>
      <c r="S18" s="29"/>
      <c r="T18" s="29"/>
      <c r="U18" s="29"/>
      <c r="V18" s="15"/>
      <c r="W18" s="30"/>
      <c r="X18" s="30"/>
      <c r="Y18" s="15"/>
      <c r="Z18" s="15"/>
      <c r="AA18" s="15"/>
      <c r="AB18" s="27"/>
      <c r="AC18" s="27"/>
      <c r="AD18" s="27"/>
      <c r="AE18" s="39"/>
    </row>
    <row r="19" spans="1:3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 t="s">
        <v>101</v>
      </c>
      <c r="K19" s="35"/>
      <c r="L19" s="27"/>
      <c r="M19" s="15"/>
      <c r="N19" s="35"/>
      <c r="O19" s="15"/>
      <c r="P19" s="28"/>
      <c r="Q19" s="27"/>
      <c r="R19" s="29"/>
      <c r="S19" s="29"/>
      <c r="T19" s="29"/>
      <c r="U19" s="29"/>
      <c r="V19" s="15"/>
      <c r="W19" s="30"/>
      <c r="X19" s="30"/>
      <c r="Y19" s="15"/>
      <c r="Z19" s="15"/>
      <c r="AA19" s="15"/>
      <c r="AB19" s="27"/>
      <c r="AC19" s="27"/>
      <c r="AD19" s="27"/>
      <c r="AE19" s="39"/>
    </row>
    <row r="20" spans="1:31" x14ac:dyDescent="0.2">
      <c r="A20" s="15"/>
      <c r="B20" s="15"/>
      <c r="C20" s="15"/>
      <c r="D20" s="15"/>
      <c r="E20" s="15" t="s">
        <v>102</v>
      </c>
      <c r="F20" s="15"/>
      <c r="G20" s="15"/>
      <c r="H20" s="15"/>
      <c r="I20" s="15"/>
      <c r="J20" s="15"/>
      <c r="K20" s="35"/>
      <c r="L20" s="27"/>
      <c r="M20" s="15"/>
      <c r="N20" s="35"/>
      <c r="O20" s="15"/>
      <c r="P20" s="15" t="s">
        <v>109</v>
      </c>
      <c r="Q20" s="15"/>
      <c r="R20" s="15"/>
      <c r="S20" s="15"/>
      <c r="T20" s="29"/>
      <c r="U20" s="29"/>
      <c r="V20" s="15"/>
      <c r="W20" s="30"/>
      <c r="X20" s="30"/>
      <c r="Y20" s="15"/>
      <c r="Z20" s="15"/>
      <c r="AA20" s="15"/>
      <c r="AB20" s="27"/>
      <c r="AC20" s="27"/>
      <c r="AD20" s="27"/>
      <c r="AE20" s="15"/>
    </row>
    <row r="21" spans="1:31" x14ac:dyDescent="0.2">
      <c r="A21" s="15"/>
      <c r="B21" s="15"/>
      <c r="C21" s="15"/>
      <c r="D21" s="15"/>
      <c r="E21" s="15" t="s">
        <v>103</v>
      </c>
      <c r="F21" s="15"/>
      <c r="G21" s="15"/>
      <c r="H21" s="15"/>
      <c r="I21" s="15"/>
      <c r="J21" s="15"/>
      <c r="K21" s="35"/>
      <c r="L21" s="27"/>
      <c r="M21" s="15"/>
      <c r="N21" s="35"/>
      <c r="O21" s="15"/>
      <c r="P21" s="15" t="s">
        <v>103</v>
      </c>
      <c r="Q21" s="15"/>
      <c r="R21" s="15"/>
      <c r="S21" s="15"/>
      <c r="T21" s="29"/>
      <c r="U21" s="29"/>
      <c r="V21" s="15"/>
      <c r="W21" s="30"/>
      <c r="X21" s="30"/>
      <c r="Y21" s="15"/>
      <c r="Z21" s="15"/>
      <c r="AA21" s="15"/>
      <c r="AB21" s="27"/>
      <c r="AC21" s="27"/>
      <c r="AD21" s="27"/>
      <c r="AE21" s="15"/>
    </row>
    <row r="22" spans="1:31" x14ac:dyDescent="0.2">
      <c r="A22" s="15"/>
      <c r="B22" s="15"/>
      <c r="C22" s="15"/>
      <c r="D22" s="15"/>
      <c r="E22" s="15"/>
      <c r="F22" s="15" t="s">
        <v>104</v>
      </c>
      <c r="G22" s="15"/>
      <c r="H22" s="15"/>
      <c r="I22" s="15"/>
      <c r="J22" s="15"/>
      <c r="K22" s="35"/>
      <c r="L22" s="27"/>
      <c r="M22" s="15"/>
      <c r="N22" s="35"/>
      <c r="O22" s="15"/>
      <c r="P22" s="15"/>
      <c r="Q22" s="15" t="s">
        <v>104</v>
      </c>
      <c r="R22" s="15"/>
      <c r="S22" s="15"/>
      <c r="T22" s="29"/>
      <c r="U22" s="29"/>
      <c r="V22" s="15"/>
      <c r="W22" s="30"/>
      <c r="X22" s="30"/>
      <c r="Y22" s="15"/>
      <c r="Z22" s="15"/>
      <c r="AA22" s="15"/>
      <c r="AB22" s="27"/>
      <c r="AC22" s="27"/>
      <c r="AD22" s="27"/>
      <c r="AE22" s="15"/>
    </row>
    <row r="23" spans="1:31" x14ac:dyDescent="0.2">
      <c r="P23" s="9"/>
      <c r="Q23" s="9"/>
      <c r="R23" s="9"/>
      <c r="S23" s="9"/>
      <c r="AE23" s="9"/>
    </row>
  </sheetData>
  <autoFilter ref="A3:AE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  <rowBreaks count="2" manualBreakCount="2">
    <brk id="8" max="30" man="1"/>
    <brk id="14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Иванов Андрей Андреевич</cp:lastModifiedBy>
  <cp:lastPrinted>2009-02-23T10:25:08Z</cp:lastPrinted>
  <dcterms:created xsi:type="dcterms:W3CDTF">2007-11-07T07:16:05Z</dcterms:created>
  <dcterms:modified xsi:type="dcterms:W3CDTF">2015-12-04T11:21:21Z</dcterms:modified>
</cp:coreProperties>
</file>